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2120" windowHeight="781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7" i="1" l="1"/>
  <c r="H18" i="1"/>
  <c r="H36" i="1"/>
  <c r="H37" i="1"/>
  <c r="H38" i="1"/>
  <c r="H39" i="1"/>
  <c r="H35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</calcChain>
</file>

<file path=xl/sharedStrings.xml><?xml version="1.0" encoding="utf-8"?>
<sst xmlns="http://schemas.openxmlformats.org/spreadsheetml/2006/main" count="127" uniqueCount="93">
  <si>
    <t>ПРИЛОЖЕНИЕ № 3</t>
  </si>
  <si>
    <t>к приказу ФУ МО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</si>
  <si>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</si>
  <si>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</si>
  <si>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</si>
  <si>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</si>
  <si>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</si>
  <si>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</si>
  <si>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</si>
  <si>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</si>
  <si>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</si>
  <si>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</si>
  <si>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</si>
  <si>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</si>
  <si>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</si>
  <si>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</si>
  <si>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Исполнитель, тел.</t>
  </si>
  <si>
    <t>об исполнении целевых показателей муниципальной программы муниципального образования Кавказский район</t>
  </si>
  <si>
    <t>7=6-5</t>
  </si>
  <si>
    <t>%</t>
  </si>
  <si>
    <t>шт.</t>
  </si>
  <si>
    <t>Замена энергосберегающих ламп и светильников</t>
  </si>
  <si>
    <t>Удельный расход электрической энергии в многоквартирных домах</t>
  </si>
  <si>
    <t>Удельный расход природного газа  в многоквартирных домах с индивидуальными  системами газового отопления</t>
  </si>
  <si>
    <t>Удельный расход природного газа  в многоквартирных домах с иными  системами теплоснабжения;</t>
  </si>
  <si>
    <t>Удельный расход тепловой энергии в многоквартирных домах (в расчете на 1 кв. метр общей площади)</t>
  </si>
  <si>
    <t>Удельный расход холодной воды в многоквартирных домах (в расчете на 1 жителя);</t>
  </si>
  <si>
    <t>Удельный расход горячей воды в многоквартирных домах (в расчете на 1 жителя)</t>
  </si>
  <si>
    <t>Удельный расход топлива на выработку тепловой энергии на котельных</t>
  </si>
  <si>
    <t>Удельный расход электроэнергии, используемой при передаче тепловой энергии в системах теплоснабжения;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</si>
  <si>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</si>
  <si>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воды;</t>
  </si>
  <si>
    <t>Удельный расход электроэнергии, используемой для передачи воды в системах водоснабжения</t>
  </si>
  <si>
    <t>Удельный расход электроэнергии, используемой для передачи воды в системах водоотведения</t>
  </si>
  <si>
    <t>Удельный расход  электрической  энергии в системах  уличного освещения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</si>
  <si>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</si>
  <si>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</si>
  <si>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</si>
  <si>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</si>
  <si>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</si>
  <si>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</si>
  <si>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</si>
  <si>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</si>
  <si>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кВт.ч/кВ.м</t>
  </si>
  <si>
    <t xml:space="preserve">Тыс.
куб. м/кв.м
</t>
  </si>
  <si>
    <t>Гкал/кв.м</t>
  </si>
  <si>
    <t>куб.м/чел.</t>
  </si>
  <si>
    <t>куб.м/чел</t>
  </si>
  <si>
    <t>Т.у.т./Гкал</t>
  </si>
  <si>
    <t>КВт.ч/куб.м</t>
  </si>
  <si>
    <t>Тыс.квт.ч/тыс.куб.м</t>
  </si>
  <si>
    <t>Куб.м/чел.</t>
  </si>
  <si>
    <t>количество построенных (реконструировынных) котельных для бесперебойного обеспечения теплоснабжением муницпальных учреждений</t>
  </si>
  <si>
    <t>Н.А.Клейн</t>
  </si>
  <si>
    <t>6-49-48</t>
  </si>
  <si>
    <t>"Развитие топливно-энергетического комплекса"</t>
  </si>
  <si>
    <t xml:space="preserve">Подпрограмма  №2 "Энергосбережение и повышение энергетической эффективности в муниципальном образовании Кавказский район"              </t>
  </si>
  <si>
    <t>Причины недостижения фактического значения показателя в отчетном периоде¹</t>
  </si>
  <si>
    <t>Подпрограмма №3 "Модернизация систем теплоснабжения в муниципальном обрпазовании"</t>
  </si>
  <si>
    <t>Начальник отдела ЖКХ,ТС и ДХ                                                                                   В.Н. Афанасьева</t>
  </si>
  <si>
    <t>0,74</t>
  </si>
  <si>
    <t>0,90</t>
  </si>
  <si>
    <t>9,25</t>
  </si>
  <si>
    <t>101,87</t>
  </si>
  <si>
    <t>0,171</t>
  </si>
  <si>
    <t>92</t>
  </si>
  <si>
    <t>100</t>
  </si>
  <si>
    <t>85</t>
  </si>
  <si>
    <t>0,73</t>
  </si>
  <si>
    <t>0,066</t>
  </si>
  <si>
    <t>Количество полученных положительных заключений государственной экспертизы</t>
  </si>
  <si>
    <t>0,065</t>
  </si>
  <si>
    <t>0,890</t>
  </si>
  <si>
    <t>101,86</t>
  </si>
  <si>
    <t>0,170</t>
  </si>
  <si>
    <t xml:space="preserve"> показатель, положительным результатом которого, является снижение планового значения  </t>
  </si>
  <si>
    <t>выполнено</t>
  </si>
  <si>
    <t xml:space="preserve"> цены ниже запланированных</t>
  </si>
  <si>
    <t xml:space="preserve"> 2020 год</t>
  </si>
  <si>
    <t>0,007</t>
  </si>
  <si>
    <t>2,99</t>
  </si>
  <si>
    <t>6,1</t>
  </si>
  <si>
    <t>0,129</t>
  </si>
  <si>
    <t>30,75</t>
  </si>
  <si>
    <t>9,21</t>
  </si>
  <si>
    <t>98,2</t>
  </si>
  <si>
    <t>91,6</t>
  </si>
  <si>
    <t>выполнены</t>
  </si>
  <si>
    <t>0,0</t>
  </si>
  <si>
    <t>не выполнено из-за отсутсвия технической возможности установки прибор учета</t>
  </si>
  <si>
    <t>3</t>
  </si>
  <si>
    <t>0</t>
  </si>
  <si>
    <t>Приостановлено  финансирование в 2020 году из краевого бюджета на мероприятия по строительству газопровода в трех сельских поселениях .  На строительство подводящего газопровода  в х. Р.Люксембург Кавказского района и  строительство газопровода в ст.Кавказской и п.М.Горький получены положительные заключения государственной экспертизы. На строительство газопровода в ст.Мирской положительное заключение не получено, ПСД возвращена на доработку (будет направлена повторно в 2021 году).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</si>
</sst>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Border="1" applyAlignment="1">
      <alignment horizontal="left" vertical="top" wrapText="1"/>
    </xf>
    <xf numFmtId="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5" fontId="2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49" fontId="5" fillId="0" borderId="6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/>
    <xf numFmtId="165" fontId="6" fillId="0" borderId="0" xfId="0" applyNumberFormat="1" applyFont="1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45" zoomScale="75" zoomScaleNormal="75" workbookViewId="0">
      <selection activeCell="F17" sqref="F17"/>
    </sheetView>
  </sheetViews>
  <sheetFormatPr defaultColWidth="9.109375" defaultRowHeight="15.6" x14ac:dyDescent="0.3"/>
  <cols>
    <col min="1" max="1" width="19.109375" style="27" customWidth="1"/>
    <col min="2" max="2" width="38.5546875" style="27" customWidth="1"/>
    <col min="3" max="3" width="8.109375" style="27" customWidth="1"/>
    <col min="4" max="4" width="10.33203125" style="27" customWidth="1"/>
    <col min="5" max="5" width="10.109375" style="27" customWidth="1"/>
    <col min="6" max="6" width="9.6640625" style="27" customWidth="1"/>
    <col min="7" max="7" width="10" style="28" customWidth="1"/>
    <col min="8" max="8" width="9.33203125" style="27" customWidth="1"/>
    <col min="9" max="9" width="25" style="27" customWidth="1"/>
    <col min="10" max="16384" width="9.109375" style="27"/>
  </cols>
  <sheetData>
    <row r="1" spans="1:16" hidden="1" x14ac:dyDescent="0.3"/>
    <row r="2" spans="1:16" hidden="1" x14ac:dyDescent="0.3">
      <c r="G2" s="29" t="s">
        <v>0</v>
      </c>
      <c r="H2" s="29"/>
      <c r="I2" s="29"/>
    </row>
    <row r="3" spans="1:16" hidden="1" x14ac:dyDescent="0.3">
      <c r="G3" s="29" t="s">
        <v>1</v>
      </c>
      <c r="H3" s="29"/>
      <c r="I3" s="29"/>
    </row>
    <row r="4" spans="1:16" hidden="1" x14ac:dyDescent="0.3">
      <c r="G4" s="29" t="s">
        <v>10</v>
      </c>
      <c r="H4" s="29"/>
      <c r="I4" s="29"/>
    </row>
    <row r="5" spans="1:16" hidden="1" x14ac:dyDescent="0.3">
      <c r="G5" s="30"/>
      <c r="H5" s="31"/>
      <c r="I5" s="31"/>
    </row>
    <row r="6" spans="1:16" ht="15.75" customHeight="1" x14ac:dyDescent="0.3">
      <c r="A6" s="32" t="s">
        <v>2</v>
      </c>
      <c r="B6" s="32"/>
      <c r="C6" s="32"/>
      <c r="D6" s="32"/>
      <c r="E6" s="32"/>
      <c r="F6" s="32"/>
      <c r="G6" s="32"/>
      <c r="H6" s="32"/>
      <c r="I6" s="32"/>
    </row>
    <row r="7" spans="1:16" ht="15.75" customHeight="1" x14ac:dyDescent="0.3">
      <c r="A7" s="32" t="s">
        <v>17</v>
      </c>
      <c r="B7" s="32"/>
      <c r="C7" s="32"/>
      <c r="D7" s="32"/>
      <c r="E7" s="32"/>
      <c r="F7" s="32"/>
      <c r="G7" s="32"/>
      <c r="H7" s="32"/>
      <c r="I7" s="32"/>
    </row>
    <row r="8" spans="1:16" ht="15.75" customHeight="1" x14ac:dyDescent="0.3">
      <c r="A8" s="32" t="s">
        <v>55</v>
      </c>
      <c r="B8" s="32"/>
      <c r="C8" s="32"/>
      <c r="D8" s="32"/>
      <c r="E8" s="32"/>
      <c r="F8" s="32"/>
      <c r="G8" s="32"/>
      <c r="H8" s="32"/>
      <c r="I8" s="32"/>
    </row>
    <row r="9" spans="1:16" ht="15.75" customHeight="1" x14ac:dyDescent="0.3">
      <c r="A9" s="29" t="s">
        <v>3</v>
      </c>
      <c r="B9" s="29"/>
      <c r="C9" s="29"/>
      <c r="D9" s="29"/>
      <c r="E9" s="29"/>
      <c r="F9" s="29"/>
      <c r="G9" s="29"/>
      <c r="H9" s="29"/>
      <c r="I9" s="29"/>
      <c r="K9" s="33"/>
      <c r="L9" s="33"/>
      <c r="M9" s="33"/>
      <c r="N9" s="33"/>
      <c r="O9" s="33"/>
      <c r="P9" s="33"/>
    </row>
    <row r="10" spans="1:16" ht="15.75" customHeight="1" x14ac:dyDescent="0.3">
      <c r="A10" s="32" t="s">
        <v>78</v>
      </c>
      <c r="B10" s="32"/>
      <c r="C10" s="32"/>
      <c r="D10" s="32"/>
      <c r="E10" s="32"/>
      <c r="F10" s="32"/>
      <c r="G10" s="32"/>
      <c r="H10" s="32"/>
      <c r="I10" s="32"/>
      <c r="K10" s="20"/>
      <c r="L10" s="20"/>
      <c r="M10" s="20"/>
      <c r="N10" s="1"/>
      <c r="O10" s="20"/>
      <c r="P10" s="2"/>
    </row>
    <row r="11" spans="1:16" ht="15.75" customHeight="1" x14ac:dyDescent="0.3">
      <c r="A11" s="29" t="s">
        <v>4</v>
      </c>
      <c r="B11" s="29"/>
      <c r="C11" s="29"/>
      <c r="D11" s="29"/>
      <c r="E11" s="29"/>
      <c r="F11" s="29"/>
      <c r="G11" s="29"/>
      <c r="H11" s="29"/>
      <c r="I11" s="29"/>
      <c r="K11" s="21"/>
      <c r="L11" s="3"/>
      <c r="M11" s="21"/>
      <c r="N11" s="21"/>
      <c r="O11" s="21"/>
      <c r="P11" s="21"/>
    </row>
    <row r="12" spans="1:16" x14ac:dyDescent="0.3">
      <c r="C12" s="33"/>
      <c r="D12" s="33"/>
      <c r="E12" s="33"/>
      <c r="F12" s="33"/>
      <c r="G12" s="34"/>
      <c r="H12" s="33"/>
      <c r="K12" s="20"/>
      <c r="L12" s="20"/>
      <c r="M12" s="20"/>
      <c r="N12" s="1"/>
      <c r="O12" s="20"/>
      <c r="P12" s="2"/>
    </row>
    <row r="13" spans="1:16" ht="16.5" customHeight="1" x14ac:dyDescent="0.3">
      <c r="A13" s="35" t="s">
        <v>5</v>
      </c>
      <c r="B13" s="35" t="s">
        <v>6</v>
      </c>
      <c r="C13" s="35" t="s">
        <v>7</v>
      </c>
      <c r="D13" s="35" t="s">
        <v>15</v>
      </c>
      <c r="E13" s="35"/>
      <c r="F13" s="35"/>
      <c r="G13" s="36" t="s">
        <v>9</v>
      </c>
      <c r="H13" s="35" t="s">
        <v>8</v>
      </c>
      <c r="I13" s="35" t="s">
        <v>57</v>
      </c>
      <c r="K13" s="33"/>
      <c r="L13" s="33"/>
      <c r="M13" s="33"/>
      <c r="N13" s="33"/>
      <c r="O13" s="33"/>
      <c r="P13" s="33"/>
    </row>
    <row r="14" spans="1:16" ht="63.6" customHeight="1" x14ac:dyDescent="0.3">
      <c r="A14" s="35"/>
      <c r="B14" s="35"/>
      <c r="C14" s="35"/>
      <c r="D14" s="37" t="s">
        <v>13</v>
      </c>
      <c r="E14" s="35" t="s">
        <v>14</v>
      </c>
      <c r="F14" s="35"/>
      <c r="G14" s="36"/>
      <c r="H14" s="35"/>
      <c r="I14" s="35"/>
      <c r="K14" s="33"/>
      <c r="L14" s="33"/>
      <c r="M14" s="33"/>
      <c r="N14" s="33"/>
      <c r="O14" s="33"/>
      <c r="P14" s="33"/>
    </row>
    <row r="15" spans="1:16" x14ac:dyDescent="0.3">
      <c r="A15" s="35"/>
      <c r="B15" s="35"/>
      <c r="C15" s="35"/>
      <c r="D15" s="37" t="s">
        <v>11</v>
      </c>
      <c r="E15" s="37" t="s">
        <v>12</v>
      </c>
      <c r="F15" s="37" t="s">
        <v>11</v>
      </c>
      <c r="G15" s="36"/>
      <c r="H15" s="35"/>
      <c r="I15" s="35"/>
    </row>
    <row r="16" spans="1:16" x14ac:dyDescent="0.3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8" t="s">
        <v>18</v>
      </c>
      <c r="H16" s="37">
        <v>8</v>
      </c>
      <c r="I16" s="37">
        <v>9</v>
      </c>
    </row>
    <row r="17" spans="1:11" ht="272.25" customHeight="1" x14ac:dyDescent="0.3">
      <c r="A17" s="39"/>
      <c r="B17" s="40" t="s">
        <v>70</v>
      </c>
      <c r="C17" s="13" t="s">
        <v>20</v>
      </c>
      <c r="D17" s="11">
        <v>0</v>
      </c>
      <c r="E17" s="12">
        <v>4</v>
      </c>
      <c r="F17" s="16" t="s">
        <v>90</v>
      </c>
      <c r="G17" s="17">
        <f t="shared" ref="G17:G40" si="0">F17-E17</f>
        <v>-1</v>
      </c>
      <c r="H17" s="5">
        <f>F17/E17*100</f>
        <v>75</v>
      </c>
      <c r="I17" s="41" t="s">
        <v>92</v>
      </c>
    </row>
    <row r="18" spans="1:11" ht="31.2" x14ac:dyDescent="0.3">
      <c r="A18" s="42" t="s">
        <v>56</v>
      </c>
      <c r="B18" s="14" t="s">
        <v>21</v>
      </c>
      <c r="C18" s="6" t="s">
        <v>20</v>
      </c>
      <c r="D18" s="19">
        <v>457</v>
      </c>
      <c r="E18" s="12">
        <v>350</v>
      </c>
      <c r="F18" s="18">
        <v>450</v>
      </c>
      <c r="G18" s="17">
        <f t="shared" si="0"/>
        <v>100</v>
      </c>
      <c r="H18" s="5">
        <f>F18/E18*100</f>
        <v>128.57142857142858</v>
      </c>
      <c r="I18" s="15" t="s">
        <v>77</v>
      </c>
    </row>
    <row r="19" spans="1:11" ht="78.599999999999994" customHeight="1" x14ac:dyDescent="0.3">
      <c r="A19" s="43"/>
      <c r="B19" s="7" t="s">
        <v>22</v>
      </c>
      <c r="C19" s="6" t="s">
        <v>43</v>
      </c>
      <c r="D19" s="22">
        <v>25.38</v>
      </c>
      <c r="E19" s="12">
        <v>25.15</v>
      </c>
      <c r="F19" s="18">
        <v>25.14</v>
      </c>
      <c r="G19" s="26">
        <f t="shared" si="0"/>
        <v>-9.9999999999980105E-3</v>
      </c>
      <c r="H19" s="5">
        <f>E19/F19*100</f>
        <v>100.03977724741446</v>
      </c>
      <c r="I19" s="6" t="s">
        <v>75</v>
      </c>
      <c r="J19" s="4"/>
      <c r="K19" s="33"/>
    </row>
    <row r="20" spans="1:11" ht="66" customHeight="1" x14ac:dyDescent="0.3">
      <c r="A20" s="44"/>
      <c r="B20" s="7" t="s">
        <v>23</v>
      </c>
      <c r="C20" s="6" t="s">
        <v>44</v>
      </c>
      <c r="D20" s="23">
        <v>2E-3</v>
      </c>
      <c r="E20" s="11">
        <v>2E-3</v>
      </c>
      <c r="F20" s="16">
        <v>2E-3</v>
      </c>
      <c r="G20" s="17">
        <f t="shared" si="0"/>
        <v>0</v>
      </c>
      <c r="H20" s="5">
        <f t="shared" ref="H20:H34" si="1">E20/F20*100</f>
        <v>100</v>
      </c>
      <c r="I20" s="6" t="s">
        <v>76</v>
      </c>
      <c r="J20" s="4"/>
      <c r="K20" s="33"/>
    </row>
    <row r="21" spans="1:11" ht="83.4" customHeight="1" x14ac:dyDescent="0.3">
      <c r="A21" s="45"/>
      <c r="B21" s="7" t="s">
        <v>24</v>
      </c>
      <c r="C21" s="8" t="s">
        <v>44</v>
      </c>
      <c r="D21" s="24">
        <v>6.8999999999999999E-3</v>
      </c>
      <c r="E21" s="11">
        <v>7.0000000000000001E-3</v>
      </c>
      <c r="F21" s="16" t="s">
        <v>79</v>
      </c>
      <c r="G21" s="17">
        <f t="shared" si="0"/>
        <v>0</v>
      </c>
      <c r="H21" s="5">
        <f t="shared" si="1"/>
        <v>100</v>
      </c>
      <c r="I21" s="6" t="s">
        <v>76</v>
      </c>
      <c r="J21" s="4"/>
      <c r="K21" s="33"/>
    </row>
    <row r="22" spans="1:11" ht="78" x14ac:dyDescent="0.3">
      <c r="A22" s="45"/>
      <c r="B22" s="7" t="s">
        <v>25</v>
      </c>
      <c r="C22" s="9" t="s">
        <v>45</v>
      </c>
      <c r="D22" s="23">
        <v>6.6000000000000003E-2</v>
      </c>
      <c r="E22" s="11" t="s">
        <v>69</v>
      </c>
      <c r="F22" s="16" t="s">
        <v>71</v>
      </c>
      <c r="G22" s="25">
        <f t="shared" si="0"/>
        <v>-1.0000000000000009E-3</v>
      </c>
      <c r="H22" s="5">
        <f t="shared" si="1"/>
        <v>101.53846153846153</v>
      </c>
      <c r="I22" s="6" t="s">
        <v>75</v>
      </c>
      <c r="J22" s="4"/>
      <c r="K22" s="33"/>
    </row>
    <row r="23" spans="1:11" ht="78" x14ac:dyDescent="0.3">
      <c r="A23" s="45"/>
      <c r="B23" s="7" t="s">
        <v>26</v>
      </c>
      <c r="C23" s="9" t="s">
        <v>46</v>
      </c>
      <c r="D23" s="22">
        <v>3</v>
      </c>
      <c r="E23" s="11">
        <v>3</v>
      </c>
      <c r="F23" s="16" t="s">
        <v>80</v>
      </c>
      <c r="G23" s="17">
        <f t="shared" si="0"/>
        <v>-9.9999999999997868E-3</v>
      </c>
      <c r="H23" s="5">
        <f t="shared" si="1"/>
        <v>100.33444816053512</v>
      </c>
      <c r="I23" s="6" t="s">
        <v>75</v>
      </c>
      <c r="J23" s="4"/>
      <c r="K23" s="33"/>
    </row>
    <row r="24" spans="1:11" ht="82.95" customHeight="1" x14ac:dyDescent="0.3">
      <c r="A24" s="45"/>
      <c r="B24" s="7" t="s">
        <v>27</v>
      </c>
      <c r="C24" s="9" t="s">
        <v>47</v>
      </c>
      <c r="D24" s="22">
        <v>6.1</v>
      </c>
      <c r="E24" s="11">
        <v>6.1</v>
      </c>
      <c r="F24" s="16" t="s">
        <v>81</v>
      </c>
      <c r="G24" s="17">
        <f t="shared" si="0"/>
        <v>0</v>
      </c>
      <c r="H24" s="5">
        <f t="shared" si="1"/>
        <v>100</v>
      </c>
      <c r="I24" s="6" t="s">
        <v>76</v>
      </c>
      <c r="J24" s="4"/>
      <c r="K24" s="33"/>
    </row>
    <row r="25" spans="1:11" ht="78" x14ac:dyDescent="0.3">
      <c r="A25" s="45"/>
      <c r="B25" s="7" t="s">
        <v>28</v>
      </c>
      <c r="C25" s="9" t="s">
        <v>48</v>
      </c>
      <c r="D25" s="22">
        <v>0.13</v>
      </c>
      <c r="E25" s="11">
        <v>0.13</v>
      </c>
      <c r="F25" s="16" t="s">
        <v>82</v>
      </c>
      <c r="G25" s="17">
        <f t="shared" si="0"/>
        <v>-1.0000000000000009E-3</v>
      </c>
      <c r="H25" s="5">
        <f t="shared" si="1"/>
        <v>100.77519379844961</v>
      </c>
      <c r="I25" s="6" t="s">
        <v>75</v>
      </c>
      <c r="J25" s="4"/>
      <c r="K25" s="33"/>
    </row>
    <row r="26" spans="1:11" ht="63" customHeight="1" x14ac:dyDescent="0.3">
      <c r="A26" s="45"/>
      <c r="B26" s="7" t="s">
        <v>29</v>
      </c>
      <c r="C26" s="8" t="s">
        <v>49</v>
      </c>
      <c r="D26" s="22">
        <v>170.39</v>
      </c>
      <c r="E26" s="11">
        <v>170.41</v>
      </c>
      <c r="F26" s="18">
        <v>170.35</v>
      </c>
      <c r="G26" s="17">
        <f t="shared" si="0"/>
        <v>-6.0000000000002274E-2</v>
      </c>
      <c r="H26" s="5">
        <f t="shared" si="1"/>
        <v>100.03522160258291</v>
      </c>
      <c r="I26" s="6" t="s">
        <v>75</v>
      </c>
      <c r="J26" s="4"/>
      <c r="K26" s="33"/>
    </row>
    <row r="27" spans="1:11" ht="46.8" x14ac:dyDescent="0.3">
      <c r="A27" s="45"/>
      <c r="B27" s="7" t="s">
        <v>30</v>
      </c>
      <c r="C27" s="9" t="s">
        <v>19</v>
      </c>
      <c r="D27" s="22">
        <v>20.7</v>
      </c>
      <c r="E27" s="11">
        <v>20.7</v>
      </c>
      <c r="F27" s="16">
        <v>20.7</v>
      </c>
      <c r="G27" s="17">
        <f t="shared" si="0"/>
        <v>0</v>
      </c>
      <c r="H27" s="5">
        <f t="shared" si="1"/>
        <v>100</v>
      </c>
      <c r="I27" s="6" t="s">
        <v>76</v>
      </c>
      <c r="J27" s="4"/>
      <c r="K27" s="33"/>
    </row>
    <row r="28" spans="1:11" ht="78" x14ac:dyDescent="0.3">
      <c r="A28" s="45"/>
      <c r="B28" s="7" t="s">
        <v>31</v>
      </c>
      <c r="C28" s="9" t="s">
        <v>19</v>
      </c>
      <c r="D28" s="22">
        <v>30.75</v>
      </c>
      <c r="E28" s="11">
        <v>30.8</v>
      </c>
      <c r="F28" s="16" t="s">
        <v>83</v>
      </c>
      <c r="G28" s="17">
        <f t="shared" si="0"/>
        <v>-5.0000000000000711E-2</v>
      </c>
      <c r="H28" s="5">
        <f t="shared" si="1"/>
        <v>100.16260162601627</v>
      </c>
      <c r="I28" s="6" t="s">
        <v>75</v>
      </c>
      <c r="J28" s="4"/>
      <c r="K28" s="33"/>
    </row>
    <row r="29" spans="1:11" ht="81" customHeight="1" x14ac:dyDescent="0.3">
      <c r="A29" s="45"/>
      <c r="B29" s="7" t="s">
        <v>32</v>
      </c>
      <c r="C29" s="9" t="s">
        <v>50</v>
      </c>
      <c r="D29" s="22">
        <v>0.76</v>
      </c>
      <c r="E29" s="11" t="s">
        <v>60</v>
      </c>
      <c r="F29" s="16" t="s">
        <v>68</v>
      </c>
      <c r="G29" s="17">
        <f t="shared" si="0"/>
        <v>-1.0000000000000009E-2</v>
      </c>
      <c r="H29" s="5">
        <f t="shared" si="1"/>
        <v>101.36986301369863</v>
      </c>
      <c r="I29" s="6" t="s">
        <v>75</v>
      </c>
      <c r="J29" s="4"/>
      <c r="K29" s="33"/>
    </row>
    <row r="30" spans="1:11" ht="91.5" customHeight="1" x14ac:dyDescent="0.3">
      <c r="A30" s="45"/>
      <c r="B30" s="7" t="s">
        <v>33</v>
      </c>
      <c r="C30" s="9" t="s">
        <v>50</v>
      </c>
      <c r="D30" s="22">
        <v>0.93</v>
      </c>
      <c r="E30" s="11" t="s">
        <v>61</v>
      </c>
      <c r="F30" s="16" t="s">
        <v>72</v>
      </c>
      <c r="G30" s="17">
        <f t="shared" si="0"/>
        <v>-1.0000000000000009E-2</v>
      </c>
      <c r="H30" s="5">
        <f t="shared" si="1"/>
        <v>101.12359550561798</v>
      </c>
      <c r="I30" s="6" t="s">
        <v>75</v>
      </c>
      <c r="J30" s="4"/>
      <c r="K30" s="33"/>
    </row>
    <row r="31" spans="1:11" ht="78" x14ac:dyDescent="0.3">
      <c r="A31" s="45"/>
      <c r="B31" s="7" t="s">
        <v>34</v>
      </c>
      <c r="C31" s="9" t="s">
        <v>43</v>
      </c>
      <c r="D31" s="22">
        <v>9.3000000000000007</v>
      </c>
      <c r="E31" s="11" t="s">
        <v>62</v>
      </c>
      <c r="F31" s="16" t="s">
        <v>84</v>
      </c>
      <c r="G31" s="17">
        <f t="shared" si="0"/>
        <v>-3.9999999999999147E-2</v>
      </c>
      <c r="H31" s="5">
        <f t="shared" si="1"/>
        <v>100.43431053203039</v>
      </c>
      <c r="I31" s="6" t="s">
        <v>75</v>
      </c>
      <c r="J31" s="4"/>
      <c r="K31" s="33"/>
    </row>
    <row r="32" spans="1:11" ht="78.75" customHeight="1" x14ac:dyDescent="0.3">
      <c r="A32" s="45"/>
      <c r="B32" s="7" t="s">
        <v>35</v>
      </c>
      <c r="C32" s="9" t="s">
        <v>43</v>
      </c>
      <c r="D32" s="22">
        <v>102.85</v>
      </c>
      <c r="E32" s="11" t="s">
        <v>63</v>
      </c>
      <c r="F32" s="16" t="s">
        <v>73</v>
      </c>
      <c r="G32" s="17">
        <f t="shared" si="0"/>
        <v>-1.0000000000005116E-2</v>
      </c>
      <c r="H32" s="5">
        <f t="shared" si="1"/>
        <v>100.00981739642647</v>
      </c>
      <c r="I32" s="6" t="s">
        <v>75</v>
      </c>
      <c r="J32" s="4"/>
      <c r="K32" s="33"/>
    </row>
    <row r="33" spans="1:11" ht="78" x14ac:dyDescent="0.3">
      <c r="A33" s="45"/>
      <c r="B33" s="7" t="s">
        <v>36</v>
      </c>
      <c r="C33" s="10" t="s">
        <v>45</v>
      </c>
      <c r="D33" s="23">
        <v>0.16</v>
      </c>
      <c r="E33" s="11" t="s">
        <v>64</v>
      </c>
      <c r="F33" s="16" t="s">
        <v>74</v>
      </c>
      <c r="G33" s="17">
        <f t="shared" si="0"/>
        <v>-1.0000000000000009E-3</v>
      </c>
      <c r="H33" s="5">
        <f t="shared" si="1"/>
        <v>100.58823529411765</v>
      </c>
      <c r="I33" s="6" t="s">
        <v>75</v>
      </c>
      <c r="J33" s="4"/>
      <c r="K33" s="33"/>
    </row>
    <row r="34" spans="1:11" ht="62.4" x14ac:dyDescent="0.3">
      <c r="A34" s="45"/>
      <c r="B34" s="7" t="s">
        <v>37</v>
      </c>
      <c r="C34" s="9" t="s">
        <v>51</v>
      </c>
      <c r="D34" s="22">
        <v>12.78</v>
      </c>
      <c r="E34" s="11">
        <v>12.78</v>
      </c>
      <c r="F34" s="16">
        <v>12.78</v>
      </c>
      <c r="G34" s="17">
        <f t="shared" si="0"/>
        <v>0</v>
      </c>
      <c r="H34" s="5">
        <f t="shared" si="1"/>
        <v>100</v>
      </c>
      <c r="I34" s="6" t="s">
        <v>76</v>
      </c>
      <c r="J34" s="4"/>
      <c r="K34" s="33"/>
    </row>
    <row r="35" spans="1:11" ht="109.2" x14ac:dyDescent="0.3">
      <c r="A35" s="45"/>
      <c r="B35" s="7" t="s">
        <v>38</v>
      </c>
      <c r="C35" s="9" t="s">
        <v>19</v>
      </c>
      <c r="D35" s="22">
        <v>100</v>
      </c>
      <c r="E35" s="11">
        <v>100</v>
      </c>
      <c r="F35" s="16">
        <v>100</v>
      </c>
      <c r="G35" s="17">
        <f t="shared" si="0"/>
        <v>0</v>
      </c>
      <c r="H35" s="5">
        <f>F35/E35*100</f>
        <v>100</v>
      </c>
      <c r="I35" s="6" t="s">
        <v>76</v>
      </c>
      <c r="J35" s="4"/>
      <c r="K35" s="33"/>
    </row>
    <row r="36" spans="1:11" ht="109.2" x14ac:dyDescent="0.3">
      <c r="A36" s="45"/>
      <c r="B36" s="7" t="s">
        <v>39</v>
      </c>
      <c r="C36" s="9" t="s">
        <v>19</v>
      </c>
      <c r="D36" s="22">
        <v>89</v>
      </c>
      <c r="E36" s="11" t="s">
        <v>65</v>
      </c>
      <c r="F36" s="16" t="s">
        <v>65</v>
      </c>
      <c r="G36" s="17">
        <f t="shared" si="0"/>
        <v>0</v>
      </c>
      <c r="H36" s="5">
        <f t="shared" ref="H36:H39" si="2">F36/E36*100</f>
        <v>100</v>
      </c>
      <c r="I36" s="6" t="s">
        <v>76</v>
      </c>
      <c r="J36" s="4"/>
      <c r="K36" s="33"/>
    </row>
    <row r="37" spans="1:11" ht="93.6" x14ac:dyDescent="0.3">
      <c r="A37" s="45"/>
      <c r="B37" s="7" t="s">
        <v>40</v>
      </c>
      <c r="C37" s="9" t="s">
        <v>19</v>
      </c>
      <c r="D37" s="22">
        <v>97</v>
      </c>
      <c r="E37" s="11" t="s">
        <v>66</v>
      </c>
      <c r="F37" s="16" t="s">
        <v>66</v>
      </c>
      <c r="G37" s="17">
        <f t="shared" si="0"/>
        <v>0</v>
      </c>
      <c r="H37" s="5">
        <f t="shared" si="2"/>
        <v>100</v>
      </c>
      <c r="I37" s="6" t="s">
        <v>76</v>
      </c>
      <c r="J37" s="4"/>
      <c r="K37" s="33"/>
    </row>
    <row r="38" spans="1:11" ht="93.6" x14ac:dyDescent="0.3">
      <c r="A38" s="45"/>
      <c r="B38" s="7" t="s">
        <v>41</v>
      </c>
      <c r="C38" s="6" t="s">
        <v>19</v>
      </c>
      <c r="D38" s="22">
        <v>98</v>
      </c>
      <c r="E38" s="11" t="s">
        <v>66</v>
      </c>
      <c r="F38" s="16" t="s">
        <v>85</v>
      </c>
      <c r="G38" s="17">
        <f t="shared" si="0"/>
        <v>-1.7999999999999972</v>
      </c>
      <c r="H38" s="5">
        <f t="shared" si="2"/>
        <v>98.2</v>
      </c>
      <c r="I38" s="8" t="s">
        <v>89</v>
      </c>
      <c r="J38" s="4"/>
      <c r="K38" s="33"/>
    </row>
    <row r="39" spans="1:11" ht="109.2" x14ac:dyDescent="0.3">
      <c r="A39" s="45"/>
      <c r="B39" s="7" t="s">
        <v>42</v>
      </c>
      <c r="C39" s="6" t="s">
        <v>19</v>
      </c>
      <c r="D39" s="22">
        <v>88.4</v>
      </c>
      <c r="E39" s="11" t="s">
        <v>67</v>
      </c>
      <c r="F39" s="16" t="s">
        <v>86</v>
      </c>
      <c r="G39" s="17">
        <f t="shared" si="0"/>
        <v>6.5999999999999943</v>
      </c>
      <c r="H39" s="5">
        <f t="shared" si="2"/>
        <v>107.76470588235294</v>
      </c>
      <c r="I39" s="8" t="s">
        <v>87</v>
      </c>
      <c r="J39" s="46"/>
      <c r="K39" s="33"/>
    </row>
    <row r="40" spans="1:11" ht="185.25" customHeight="1" x14ac:dyDescent="0.3">
      <c r="A40" s="37" t="s">
        <v>58</v>
      </c>
      <c r="B40" s="7" t="s">
        <v>52</v>
      </c>
      <c r="C40" s="6" t="s">
        <v>20</v>
      </c>
      <c r="D40" s="22">
        <v>0</v>
      </c>
      <c r="E40" s="11" t="s">
        <v>88</v>
      </c>
      <c r="F40" s="16" t="s">
        <v>91</v>
      </c>
      <c r="G40" s="17">
        <f t="shared" si="0"/>
        <v>0</v>
      </c>
      <c r="H40" s="5">
        <v>0</v>
      </c>
      <c r="J40" s="46"/>
      <c r="K40" s="33"/>
    </row>
    <row r="41" spans="1:11" ht="57.75" customHeight="1" x14ac:dyDescent="0.3">
      <c r="A41" s="47" t="s">
        <v>59</v>
      </c>
      <c r="B41" s="47"/>
      <c r="C41" s="48"/>
      <c r="D41" s="48"/>
      <c r="E41" s="48"/>
      <c r="F41" s="48"/>
      <c r="G41" s="48"/>
      <c r="H41" s="48"/>
      <c r="I41" s="48"/>
      <c r="J41" s="49"/>
      <c r="K41" s="33"/>
    </row>
    <row r="42" spans="1:11" ht="22.5" customHeight="1" x14ac:dyDescent="0.3">
      <c r="A42" s="50" t="s">
        <v>16</v>
      </c>
      <c r="B42" s="51" t="s">
        <v>53</v>
      </c>
      <c r="C42" s="52" t="s">
        <v>54</v>
      </c>
      <c r="D42" s="52"/>
      <c r="E42" s="51"/>
      <c r="F42" s="51"/>
      <c r="G42" s="53"/>
      <c r="H42" s="51"/>
      <c r="I42" s="51"/>
      <c r="J42" s="54"/>
    </row>
    <row r="43" spans="1:11" ht="15.75" customHeight="1" x14ac:dyDescent="0.3">
      <c r="A43" s="55"/>
      <c r="B43" s="55"/>
      <c r="C43" s="55"/>
      <c r="D43" s="55"/>
      <c r="E43" s="55"/>
      <c r="F43" s="55"/>
      <c r="G43" s="55"/>
      <c r="H43" s="55"/>
      <c r="I43" s="55"/>
      <c r="J43" s="56"/>
    </row>
    <row r="44" spans="1:11" x14ac:dyDescent="0.3">
      <c r="A44" s="57"/>
      <c r="B44" s="58"/>
      <c r="C44" s="57"/>
      <c r="D44" s="57"/>
      <c r="E44" s="57"/>
      <c r="F44" s="59"/>
      <c r="G44" s="60"/>
      <c r="H44" s="59"/>
      <c r="I44" s="59"/>
      <c r="J44" s="59"/>
    </row>
    <row r="45" spans="1:11" ht="43.5" customHeight="1" x14ac:dyDescent="0.3">
      <c r="A45" s="61"/>
      <c r="B45" s="61"/>
      <c r="C45" s="57"/>
      <c r="D45" s="57"/>
      <c r="E45" s="57"/>
      <c r="F45" s="62"/>
      <c r="G45" s="63"/>
      <c r="H45" s="62"/>
      <c r="I45" s="62"/>
      <c r="J45" s="64"/>
    </row>
  </sheetData>
  <mergeCells count="22">
    <mergeCell ref="A45:B45"/>
    <mergeCell ref="A11:I11"/>
    <mergeCell ref="E14:F14"/>
    <mergeCell ref="D13:F13"/>
    <mergeCell ref="A10:I10"/>
    <mergeCell ref="A43:I43"/>
    <mergeCell ref="B13:B15"/>
    <mergeCell ref="A13:A15"/>
    <mergeCell ref="G13:G15"/>
    <mergeCell ref="H13:H15"/>
    <mergeCell ref="I13:I15"/>
    <mergeCell ref="A41:I41"/>
    <mergeCell ref="C42:D42"/>
    <mergeCell ref="C13:C15"/>
    <mergeCell ref="A6:I6"/>
    <mergeCell ref="A18:A20"/>
    <mergeCell ref="G2:I2"/>
    <mergeCell ref="G3:I3"/>
    <mergeCell ref="G4:I4"/>
    <mergeCell ref="A7:I7"/>
    <mergeCell ref="A8:I8"/>
    <mergeCell ref="A9:I9"/>
  </mergeCells>
  <pageMargins left="0.23622047244094491" right="0.23622047244094491" top="0.3937007874015748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2020-10-12T11:20:52Z</cp:lastPrinted>
  <dcterms:created xsi:type="dcterms:W3CDTF">2018-05-24T06:43:39Z</dcterms:created>
  <dcterms:modified xsi:type="dcterms:W3CDTF">2021-04-20T09:48:12Z</dcterms:modified>
</cp:coreProperties>
</file>